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1" i="4"/>
  <c r="G17" i="4"/>
  <c r="F17" i="4"/>
  <c r="F28" i="4" l="1"/>
  <c r="F40" i="4"/>
  <c r="F39" i="4"/>
  <c r="F35" i="4"/>
  <c r="F34" i="4"/>
  <c r="G24" i="4"/>
  <c r="F24" i="4"/>
  <c r="E24" i="4"/>
  <c r="G16" i="4"/>
  <c r="F16" i="4"/>
  <c r="E16" i="4"/>
  <c r="G10" i="4"/>
  <c r="F10" i="4"/>
  <c r="E10" i="4"/>
  <c r="E3" i="4"/>
  <c r="F38" i="4" l="1"/>
  <c r="F41" i="4" s="1"/>
  <c r="F31" i="3"/>
  <c r="F28" i="3" l="1"/>
  <c r="F34" i="3"/>
  <c r="F40" i="3"/>
  <c r="F39" i="3"/>
  <c r="F35" i="3"/>
  <c r="G24" i="3"/>
  <c r="F24" i="3"/>
  <c r="E24" i="3"/>
  <c r="G16" i="3"/>
  <c r="F16" i="3"/>
  <c r="E16" i="3"/>
  <c r="G10" i="3"/>
  <c r="F10" i="3"/>
  <c r="E10" i="3"/>
  <c r="E3" i="3"/>
  <c r="F38" i="3" l="1"/>
  <c r="F41" i="3" s="1"/>
  <c r="F31" i="2"/>
  <c r="F34" i="2" s="1"/>
  <c r="F33" i="2"/>
  <c r="F40" i="2"/>
  <c r="F39" i="2"/>
  <c r="F35" i="2"/>
  <c r="G24" i="2"/>
  <c r="F24" i="2"/>
  <c r="E24" i="2"/>
  <c r="G16" i="2"/>
  <c r="F16" i="2"/>
  <c r="E16" i="2"/>
  <c r="G10" i="2"/>
  <c r="F10" i="2"/>
  <c r="E10" i="2"/>
  <c r="E3" i="2"/>
  <c r="F38" i="2" l="1"/>
  <c r="F41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<sst xmlns="http://schemas.openxmlformats.org/spreadsheetml/2006/main" count="272" uniqueCount="78">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</sst>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1440928.82</v>
      </c>
      <c r="F10" s="13">
        <f t="shared" ref="F10:G10" si="0">SUM(F11:F15)</f>
        <v>1281703.1499999999</v>
      </c>
      <c r="G10" s="13">
        <f t="shared" si="0"/>
        <v>290187.76999999996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991773.64</v>
      </c>
      <c r="F11" s="5">
        <v>875953.6</v>
      </c>
      <c r="G11" s="11">
        <v>208547.15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158007.38</v>
      </c>
      <c r="F13" s="5">
        <v>140141.22</v>
      </c>
      <c r="G13" s="11">
        <v>23872.78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291147.8</v>
      </c>
      <c r="F14" s="5">
        <v>265053.15000000002</v>
      </c>
      <c r="G14" s="11">
        <v>56355.6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555.17999999999995</v>
      </c>
      <c r="G15" s="11">
        <v>1412.24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815267.53</v>
      </c>
      <c r="F16" s="12">
        <f t="shared" ref="F16:G16" si="1">SUM(F17:F23)</f>
        <v>785012.87</v>
      </c>
      <c r="G16" s="12">
        <f t="shared" si="1"/>
        <v>222755.02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762685.68</v>
      </c>
      <c r="F17" s="5">
        <v>736487.64</v>
      </c>
      <c r="G17" s="11">
        <v>212605.52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1432.39</v>
      </c>
      <c r="F21" s="5">
        <v>1337.94</v>
      </c>
      <c r="G21" s="11">
        <v>388.55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51149.46</v>
      </c>
      <c r="F23" s="5">
        <v>47187.29</v>
      </c>
      <c r="G23" s="11">
        <v>9760.9500000000007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3908.52</v>
      </c>
      <c r="F24" s="12">
        <f t="shared" ref="F24:G24" si="2">F25</f>
        <v>3854.32</v>
      </c>
      <c r="G24" s="12">
        <f t="shared" si="2"/>
        <v>1590.09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3908.52</v>
      </c>
      <c r="F25" s="5">
        <v>3854.32</v>
      </c>
      <c r="G25" s="11">
        <v>1590.09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141737.96999999997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54737.74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148855.44+46852</f>
        <v>195707.44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2.25" customHeight="1" x14ac:dyDescent="0.25">
      <c r="A33" s="83" t="s">
        <v>9</v>
      </c>
      <c r="B33" s="84"/>
      <c r="C33" s="84"/>
      <c r="D33" s="84"/>
      <c r="E33" s="85"/>
      <c r="F33" s="3">
        <f>157791.66+108759.99</f>
        <v>266551.65000000002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516996.83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126124.69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57587.75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68536.94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643121.52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762685.68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736487.64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261302.13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871010.12</v>
      </c>
      <c r="F10" s="13">
        <f t="shared" ref="F10:G10" si="0">SUM(F11:F15)</f>
        <v>959239.99</v>
      </c>
      <c r="G10" s="13">
        <f t="shared" si="0"/>
        <v>217021.83999999997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441561.54</v>
      </c>
      <c r="F11" s="5">
        <v>556483.04</v>
      </c>
      <c r="G11" s="11">
        <v>108689.59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150941.56</v>
      </c>
      <c r="F13" s="5">
        <v>140697.74</v>
      </c>
      <c r="G13" s="11">
        <v>34116.6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278507.02</v>
      </c>
      <c r="F14" s="5">
        <v>261641.33</v>
      </c>
      <c r="G14" s="11">
        <v>73221.289999999994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417.88</v>
      </c>
      <c r="G15" s="11">
        <v>994.36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747232.74</v>
      </c>
      <c r="F16" s="12">
        <f t="shared" ref="F16:G16" si="1">SUM(F17:F23)</f>
        <v>751722.85000000009</v>
      </c>
      <c r="G16" s="12">
        <f t="shared" si="1"/>
        <v>218264.91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692193.72</v>
      </c>
      <c r="F17" s="5">
        <v>699159.26</v>
      </c>
      <c r="G17" s="11">
        <v>205639.98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1636.8</v>
      </c>
      <c r="F21" s="5">
        <v>1605.16</v>
      </c>
      <c r="G21" s="11">
        <v>420.19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53402.22</v>
      </c>
      <c r="F23" s="5">
        <v>50958.43</v>
      </c>
      <c r="G23" s="11">
        <v>12204.74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2231.46</v>
      </c>
      <c r="F24" s="12">
        <f t="shared" ref="F24:G24" si="2">F25</f>
        <v>2830.16</v>
      </c>
      <c r="G24" s="12">
        <f t="shared" si="2"/>
        <v>991.45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2231.46</v>
      </c>
      <c r="F25" s="5">
        <v>2830.16</v>
      </c>
      <c r="G25" s="11">
        <v>991.45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44</v>
      </c>
      <c r="B27" s="8"/>
      <c r="C27" s="8"/>
      <c r="D27" s="8"/>
      <c r="E27" s="7"/>
      <c r="F27" s="6"/>
    </row>
    <row r="28" spans="1:10" ht="16.5" customHeight="1" x14ac:dyDescent="0.25">
      <c r="A28" s="95" t="s">
        <v>43</v>
      </c>
      <c r="B28" s="95"/>
      <c r="C28" s="95"/>
      <c r="D28" s="95"/>
      <c r="E28" s="95"/>
      <c r="F28" s="5">
        <v>261302.13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9817.17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109414.8+36162.22+39137.47</f>
        <v>184714.49000000002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2.25" customHeight="1" x14ac:dyDescent="0.25">
      <c r="A33" s="83" t="s">
        <v>9</v>
      </c>
      <c r="B33" s="84"/>
      <c r="C33" s="84"/>
      <c r="D33" s="84"/>
      <c r="E33" s="85"/>
      <c r="F33" s="3">
        <f>128897.37+11775.75</f>
        <v>140673.12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335204.78000000003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160332.97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44150.58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116182.39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495537.75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692193.72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699159.26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457958.1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opLeftCell="A2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46</v>
      </c>
      <c r="B1" s="63"/>
      <c r="C1" s="63"/>
      <c r="D1" s="63"/>
      <c r="E1" s="63"/>
      <c r="F1" s="63"/>
      <c r="G1" s="64"/>
    </row>
    <row r="2" spans="1:8" ht="21.7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351917.93</v>
      </c>
      <c r="F10" s="13">
        <f t="shared" ref="F10:G10" si="0">SUM(F11:F15)</f>
        <v>370316.12</v>
      </c>
      <c r="G10" s="13">
        <f t="shared" si="0"/>
        <v>197134.81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10174.700000000001</v>
      </c>
      <c r="G11" s="11">
        <v>87517.46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123319.52</v>
      </c>
      <c r="F13" s="5">
        <v>126985.99</v>
      </c>
      <c r="G13" s="11">
        <v>40416.39</v>
      </c>
    </row>
    <row r="14" spans="1:8" ht="15.75" x14ac:dyDescent="0.25">
      <c r="A14" s="73" t="s">
        <v>25</v>
      </c>
      <c r="B14" s="74"/>
      <c r="C14" s="74"/>
      <c r="D14" s="75"/>
      <c r="E14" s="5">
        <v>228598.41</v>
      </c>
      <c r="F14" s="5">
        <v>233148.65</v>
      </c>
      <c r="G14" s="11">
        <v>68213.38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6.78</v>
      </c>
      <c r="G15" s="11">
        <v>987.58</v>
      </c>
    </row>
    <row r="16" spans="1:8" ht="15.75" x14ac:dyDescent="0.25">
      <c r="A16" s="77" t="s">
        <v>23</v>
      </c>
      <c r="B16" s="78"/>
      <c r="C16" s="78"/>
      <c r="D16" s="79"/>
      <c r="E16" s="12">
        <f>SUM(E17:E23)</f>
        <v>747183.15</v>
      </c>
      <c r="F16" s="12">
        <f t="shared" ref="F16:G16" si="1">SUM(F17:F23)</f>
        <v>702881.3</v>
      </c>
      <c r="G16" s="12">
        <f t="shared" si="1"/>
        <v>262566.76</v>
      </c>
    </row>
    <row r="17" spans="1:7" ht="35.25" customHeight="1" x14ac:dyDescent="0.25">
      <c r="A17" s="80" t="s">
        <v>22</v>
      </c>
      <c r="B17" s="81"/>
      <c r="C17" s="81"/>
      <c r="D17" s="82"/>
      <c r="E17" s="5">
        <v>690299.75</v>
      </c>
      <c r="F17" s="5">
        <v>650771.68000000005</v>
      </c>
      <c r="G17" s="11">
        <v>245168.05</v>
      </c>
    </row>
    <row r="18" spans="1:7" ht="15.75" hidden="1" x14ac:dyDescent="0.25">
      <c r="A18" s="76" t="s">
        <v>21</v>
      </c>
      <c r="B18" s="76"/>
      <c r="C18" s="76"/>
      <c r="D18" s="76"/>
      <c r="E18" s="5"/>
      <c r="F18" s="5"/>
      <c r="G18" s="11"/>
    </row>
    <row r="19" spans="1:7" ht="15.75" hidden="1" x14ac:dyDescent="0.25">
      <c r="A19" s="76" t="s">
        <v>20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19</v>
      </c>
      <c r="B20" s="76"/>
      <c r="C20" s="76"/>
      <c r="D20" s="76"/>
      <c r="E20" s="5"/>
      <c r="F20" s="5"/>
      <c r="G20" s="11"/>
    </row>
    <row r="21" spans="1:7" ht="15.75" x14ac:dyDescent="0.25">
      <c r="A21" s="73" t="s">
        <v>18</v>
      </c>
      <c r="B21" s="74"/>
      <c r="C21" s="74"/>
      <c r="D21" s="75"/>
      <c r="E21" s="5">
        <v>1636.8</v>
      </c>
      <c r="F21" s="5">
        <v>1514.53</v>
      </c>
      <c r="G21" s="11">
        <v>542.46</v>
      </c>
    </row>
    <row r="22" spans="1:7" ht="15.75" x14ac:dyDescent="0.25">
      <c r="A22" s="73" t="s">
        <v>17</v>
      </c>
      <c r="B22" s="74"/>
      <c r="C22" s="74"/>
      <c r="D22" s="75"/>
      <c r="E22" s="5"/>
      <c r="F22" s="5"/>
      <c r="G22" s="11"/>
    </row>
    <row r="23" spans="1:7" ht="15.75" x14ac:dyDescent="0.25">
      <c r="A23" s="73" t="s">
        <v>16</v>
      </c>
      <c r="B23" s="74"/>
      <c r="C23" s="74"/>
      <c r="D23" s="75"/>
      <c r="E23" s="5">
        <v>55246.6</v>
      </c>
      <c r="F23" s="5">
        <v>50595.09</v>
      </c>
      <c r="G23" s="11">
        <v>16856.25</v>
      </c>
    </row>
    <row r="24" spans="1:7" ht="15.75" x14ac:dyDescent="0.25">
      <c r="A24" s="94" t="s">
        <v>15</v>
      </c>
      <c r="B24" s="94"/>
      <c r="C24" s="94"/>
      <c r="D24" s="94"/>
      <c r="E24" s="12">
        <f>E25</f>
        <v>0</v>
      </c>
      <c r="F24" s="12">
        <f t="shared" ref="F24:G24" si="2">F25</f>
        <v>230.75</v>
      </c>
      <c r="G24" s="12">
        <f t="shared" si="2"/>
        <v>760.7</v>
      </c>
    </row>
    <row r="25" spans="1:7" ht="15.75" x14ac:dyDescent="0.25">
      <c r="A25" s="76" t="s">
        <v>14</v>
      </c>
      <c r="B25" s="76"/>
      <c r="C25" s="76"/>
      <c r="D25" s="76"/>
      <c r="E25" s="5">
        <v>0</v>
      </c>
      <c r="F25" s="5">
        <v>230.75</v>
      </c>
      <c r="G25" s="11">
        <v>760.7</v>
      </c>
    </row>
    <row r="26" spans="1:7" ht="15.75" x14ac:dyDescent="0.25">
      <c r="A26" s="10"/>
      <c r="B26" s="10"/>
      <c r="C26" s="10"/>
      <c r="D26" s="10"/>
      <c r="E26" s="9"/>
      <c r="F26" s="9"/>
    </row>
    <row r="27" spans="1:7" s="37" customFormat="1" ht="15.75" x14ac:dyDescent="0.25">
      <c r="A27" s="38" t="s">
        <v>47</v>
      </c>
      <c r="B27" s="38"/>
      <c r="C27" s="38"/>
      <c r="D27" s="38"/>
      <c r="E27" s="39"/>
      <c r="F27" s="40"/>
      <c r="G27" s="36"/>
    </row>
    <row r="28" spans="1:7" s="37" customFormat="1" ht="16.5" customHeight="1" x14ac:dyDescent="0.25">
      <c r="A28" s="95" t="s">
        <v>51</v>
      </c>
      <c r="B28" s="95"/>
      <c r="C28" s="95"/>
      <c r="D28" s="95"/>
      <c r="E28" s="95"/>
      <c r="F28" s="41">
        <f>'2019'!F41</f>
        <v>457958.1</v>
      </c>
      <c r="G28" s="29"/>
    </row>
    <row r="29" spans="1:7" s="37" customFormat="1" ht="16.149999999999999" customHeight="1" x14ac:dyDescent="0.2">
      <c r="A29" s="86" t="s">
        <v>48</v>
      </c>
      <c r="B29" s="87"/>
      <c r="C29" s="87"/>
      <c r="D29" s="87"/>
      <c r="E29" s="88"/>
      <c r="F29" s="102">
        <v>62764</v>
      </c>
      <c r="G29" s="36"/>
    </row>
    <row r="30" spans="1:7" s="37" customFormat="1" ht="52.5" customHeight="1" x14ac:dyDescent="0.2">
      <c r="A30" s="89"/>
      <c r="B30" s="90"/>
      <c r="C30" s="90"/>
      <c r="D30" s="90"/>
      <c r="E30" s="91"/>
      <c r="F30" s="103"/>
      <c r="G30" s="36"/>
    </row>
    <row r="31" spans="1:7" s="37" customFormat="1" ht="16.5" customHeight="1" x14ac:dyDescent="0.2">
      <c r="A31" s="86" t="s">
        <v>49</v>
      </c>
      <c r="B31" s="87"/>
      <c r="C31" s="87"/>
      <c r="D31" s="87"/>
      <c r="E31" s="88"/>
      <c r="F31" s="102">
        <f>103833.38+35865.05+40234.06</f>
        <v>179932.49</v>
      </c>
      <c r="G31" s="36"/>
    </row>
    <row r="32" spans="1:7" s="37" customFormat="1" ht="87.75" customHeight="1" x14ac:dyDescent="0.2">
      <c r="A32" s="89"/>
      <c r="B32" s="90"/>
      <c r="C32" s="90"/>
      <c r="D32" s="90"/>
      <c r="E32" s="91"/>
      <c r="F32" s="103"/>
      <c r="G32" s="36"/>
    </row>
    <row r="33" spans="1:8" s="37" customFormat="1" ht="69.75" customHeight="1" x14ac:dyDescent="0.25">
      <c r="A33" s="104" t="s">
        <v>52</v>
      </c>
      <c r="B33" s="105"/>
      <c r="C33" s="105"/>
      <c r="D33" s="105"/>
      <c r="E33" s="106"/>
      <c r="F33" s="42">
        <v>151433.51999999999</v>
      </c>
      <c r="G33" s="36"/>
    </row>
    <row r="34" spans="1:8" s="37" customFormat="1" ht="16.5" customHeight="1" x14ac:dyDescent="0.25">
      <c r="A34" s="107" t="s">
        <v>50</v>
      </c>
      <c r="B34" s="108"/>
      <c r="C34" s="108"/>
      <c r="D34" s="108"/>
      <c r="E34" s="109"/>
      <c r="F34" s="42">
        <f>F29+F31+F33</f>
        <v>394130.01</v>
      </c>
      <c r="G34" s="36"/>
    </row>
    <row r="35" spans="1:8" ht="15.75" x14ac:dyDescent="0.25">
      <c r="A35" s="97" t="s">
        <v>7</v>
      </c>
      <c r="B35" s="98"/>
      <c r="C35" s="98"/>
      <c r="D35" s="98"/>
      <c r="E35" s="99"/>
      <c r="F35" s="3">
        <f>SUM(F36:F37)</f>
        <v>120155.23000000001</v>
      </c>
    </row>
    <row r="36" spans="1:8" ht="15.75" x14ac:dyDescent="0.25">
      <c r="A36" s="100" t="s">
        <v>6</v>
      </c>
      <c r="B36" s="101"/>
      <c r="C36" s="101"/>
      <c r="D36" s="101"/>
      <c r="E36" s="101"/>
      <c r="F36" s="30">
        <v>33835.760000000002</v>
      </c>
    </row>
    <row r="37" spans="1:8" ht="15.75" x14ac:dyDescent="0.25">
      <c r="A37" s="100" t="s">
        <v>5</v>
      </c>
      <c r="B37" s="101"/>
      <c r="C37" s="101"/>
      <c r="D37" s="101"/>
      <c r="E37" s="101"/>
      <c r="F37" s="30">
        <v>86319.47</v>
      </c>
    </row>
    <row r="38" spans="1:8" ht="15.75" x14ac:dyDescent="0.25">
      <c r="A38" s="96" t="s">
        <v>4</v>
      </c>
      <c r="B38" s="96"/>
      <c r="C38" s="96"/>
      <c r="D38" s="96"/>
      <c r="E38" s="96"/>
      <c r="F38" s="3">
        <f>F34+F35</f>
        <v>514285.24</v>
      </c>
    </row>
    <row r="39" spans="1:8" ht="15.75" x14ac:dyDescent="0.25">
      <c r="A39" s="95" t="s">
        <v>3</v>
      </c>
      <c r="B39" s="95"/>
      <c r="C39" s="95"/>
      <c r="D39" s="95"/>
      <c r="E39" s="95"/>
      <c r="F39" s="31">
        <f>E17</f>
        <v>690299.75</v>
      </c>
    </row>
    <row r="40" spans="1:8" ht="15.75" x14ac:dyDescent="0.25">
      <c r="A40" s="95" t="s">
        <v>2</v>
      </c>
      <c r="B40" s="95"/>
      <c r="C40" s="95"/>
      <c r="D40" s="95"/>
      <c r="E40" s="95"/>
      <c r="F40" s="3">
        <f>F17</f>
        <v>650771.68000000005</v>
      </c>
      <c r="H40" s="2"/>
    </row>
    <row r="41" spans="1:8" ht="15.75" x14ac:dyDescent="0.25">
      <c r="A41" s="96" t="s">
        <v>1</v>
      </c>
      <c r="B41" s="96"/>
      <c r="C41" s="96"/>
      <c r="D41" s="96"/>
      <c r="E41" s="96"/>
      <c r="F41" s="3">
        <f>F28+F39-F38</f>
        <v>633972.6100000001</v>
      </c>
      <c r="H41" s="4"/>
    </row>
    <row r="43" spans="1:8" x14ac:dyDescent="0.2">
      <c r="A43" s="1" t="s">
        <v>0</v>
      </c>
      <c r="F43" s="2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9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53</v>
      </c>
      <c r="B1" s="63"/>
      <c r="C1" s="63"/>
      <c r="D1" s="63"/>
      <c r="E1" s="63"/>
      <c r="F1" s="63"/>
      <c r="G1" s="64"/>
    </row>
    <row r="2" spans="1:8" ht="22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-21453.29</v>
      </c>
      <c r="F10" s="13">
        <f t="shared" ref="F10:G10" si="0">SUM(F11:F15)</f>
        <v>25018.98</v>
      </c>
      <c r="G10" s="13">
        <f t="shared" si="0"/>
        <v>141625.59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9568.61</v>
      </c>
      <c r="G11" s="11">
        <v>77948.850000000006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-8427.1299999999992</v>
      </c>
      <c r="F13" s="5">
        <v>3904.5</v>
      </c>
      <c r="G13" s="11">
        <v>19047.810000000001</v>
      </c>
    </row>
    <row r="14" spans="1:8" ht="15.75" x14ac:dyDescent="0.25">
      <c r="A14" s="73" t="s">
        <v>25</v>
      </c>
      <c r="B14" s="74"/>
      <c r="C14" s="74"/>
      <c r="D14" s="75"/>
      <c r="E14" s="5">
        <v>-13026.16</v>
      </c>
      <c r="F14" s="5">
        <v>11422.16</v>
      </c>
      <c r="G14" s="11">
        <v>43765.06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123.71</v>
      </c>
      <c r="G15" s="11">
        <v>863.87</v>
      </c>
    </row>
    <row r="16" spans="1:8" ht="15.75" x14ac:dyDescent="0.25">
      <c r="A16" s="77" t="s">
        <v>23</v>
      </c>
      <c r="B16" s="78"/>
      <c r="C16" s="78"/>
      <c r="D16" s="79"/>
      <c r="E16" s="12">
        <f>SUM(E17:E23)</f>
        <v>754775.49</v>
      </c>
      <c r="F16" s="12">
        <f t="shared" ref="F16:G16" si="1">SUM(F17:F23)</f>
        <v>707728.02</v>
      </c>
      <c r="G16" s="12">
        <f t="shared" si="1"/>
        <v>310374.93</v>
      </c>
    </row>
    <row r="17" spans="1:9" ht="35.25" customHeight="1" x14ac:dyDescent="0.25">
      <c r="A17" s="80" t="s">
        <v>22</v>
      </c>
      <c r="B17" s="81"/>
      <c r="C17" s="81"/>
      <c r="D17" s="82"/>
      <c r="E17" s="5">
        <v>695489.1</v>
      </c>
      <c r="F17" s="5">
        <f>652325.62+559.34</f>
        <v>652884.96</v>
      </c>
      <c r="G17" s="11">
        <f>288331.53+201.36</f>
        <v>288532.89</v>
      </c>
    </row>
    <row r="18" spans="1:9" ht="15.75" hidden="1" x14ac:dyDescent="0.25">
      <c r="A18" s="76" t="s">
        <v>21</v>
      </c>
      <c r="B18" s="76"/>
      <c r="C18" s="76"/>
      <c r="D18" s="76"/>
      <c r="E18" s="5"/>
      <c r="F18" s="5"/>
      <c r="G18" s="11"/>
    </row>
    <row r="19" spans="1:9" ht="15.75" hidden="1" x14ac:dyDescent="0.25">
      <c r="A19" s="76" t="s">
        <v>20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19</v>
      </c>
      <c r="B20" s="76"/>
      <c r="C20" s="76"/>
      <c r="D20" s="76"/>
      <c r="E20" s="5"/>
      <c r="F20" s="5"/>
      <c r="G20" s="11"/>
    </row>
    <row r="21" spans="1:9" ht="15.75" x14ac:dyDescent="0.25">
      <c r="A21" s="73" t="s">
        <v>18</v>
      </c>
      <c r="B21" s="74"/>
      <c r="C21" s="74"/>
      <c r="D21" s="75"/>
      <c r="E21" s="5">
        <v>1639.59</v>
      </c>
      <c r="F21" s="5">
        <v>1540.5</v>
      </c>
      <c r="G21" s="11">
        <v>641.54999999999995</v>
      </c>
    </row>
    <row r="22" spans="1:9" ht="15.75" x14ac:dyDescent="0.25">
      <c r="A22" s="73" t="s">
        <v>17</v>
      </c>
      <c r="B22" s="74"/>
      <c r="C22" s="74"/>
      <c r="D22" s="75"/>
      <c r="E22" s="5"/>
      <c r="F22" s="5"/>
      <c r="G22" s="11"/>
    </row>
    <row r="23" spans="1:9" ht="15.75" x14ac:dyDescent="0.25">
      <c r="A23" s="73" t="s">
        <v>16</v>
      </c>
      <c r="B23" s="74"/>
      <c r="C23" s="74"/>
      <c r="D23" s="75"/>
      <c r="E23" s="5">
        <v>57646.8</v>
      </c>
      <c r="F23" s="5">
        <v>53302.559999999998</v>
      </c>
      <c r="G23" s="11">
        <v>21200.49</v>
      </c>
    </row>
    <row r="24" spans="1:9" ht="15.75" hidden="1" x14ac:dyDescent="0.25">
      <c r="A24" s="94" t="s">
        <v>15</v>
      </c>
      <c r="B24" s="94"/>
      <c r="C24" s="94"/>
      <c r="D24" s="9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9" ht="15.75" hidden="1" x14ac:dyDescent="0.25">
      <c r="A25" s="76" t="s">
        <v>14</v>
      </c>
      <c r="B25" s="76"/>
      <c r="C25" s="76"/>
      <c r="D25" s="76"/>
      <c r="E25" s="5"/>
      <c r="F25" s="5"/>
      <c r="G25" s="11"/>
    </row>
    <row r="26" spans="1:9" ht="15.75" x14ac:dyDescent="0.25">
      <c r="A26" s="10"/>
      <c r="B26" s="10"/>
      <c r="C26" s="10"/>
      <c r="D26" s="10"/>
      <c r="E26" s="9"/>
      <c r="F26" s="9"/>
    </row>
    <row r="27" spans="1:9" ht="15.75" x14ac:dyDescent="0.25">
      <c r="A27" s="38" t="s">
        <v>47</v>
      </c>
      <c r="B27" s="38"/>
      <c r="C27" s="38"/>
      <c r="D27" s="38"/>
      <c r="E27" s="39"/>
      <c r="F27" s="40"/>
      <c r="G27" s="36"/>
      <c r="H27" s="37"/>
      <c r="I27" s="37"/>
    </row>
    <row r="28" spans="1:9" ht="15.75" x14ac:dyDescent="0.25">
      <c r="A28" s="95" t="s">
        <v>54</v>
      </c>
      <c r="B28" s="95"/>
      <c r="C28" s="95"/>
      <c r="D28" s="95"/>
      <c r="E28" s="95"/>
      <c r="F28" s="41">
        <f>'2020'!F41</f>
        <v>633972.6100000001</v>
      </c>
      <c r="G28" s="29"/>
      <c r="H28" s="37"/>
      <c r="I28" s="37"/>
    </row>
    <row r="29" spans="1:9" x14ac:dyDescent="0.2">
      <c r="A29" s="86" t="s">
        <v>48</v>
      </c>
      <c r="B29" s="87"/>
      <c r="C29" s="87"/>
      <c r="D29" s="87"/>
      <c r="E29" s="88"/>
      <c r="F29" s="102">
        <v>7251.29</v>
      </c>
      <c r="G29" s="36"/>
      <c r="H29" s="37"/>
      <c r="I29" s="37"/>
    </row>
    <row r="30" spans="1:9" ht="56.25" customHeight="1" x14ac:dyDescent="0.2">
      <c r="A30" s="89"/>
      <c r="B30" s="90"/>
      <c r="C30" s="90"/>
      <c r="D30" s="90"/>
      <c r="E30" s="91"/>
      <c r="F30" s="103"/>
      <c r="G30" s="36"/>
      <c r="H30" s="37"/>
      <c r="I30" s="37"/>
    </row>
    <row r="31" spans="1:9" x14ac:dyDescent="0.2">
      <c r="A31" s="86" t="s">
        <v>49</v>
      </c>
      <c r="B31" s="87"/>
      <c r="C31" s="87"/>
      <c r="D31" s="87"/>
      <c r="E31" s="88"/>
      <c r="F31" s="102">
        <f>135137.98+36823.57+30417.76</f>
        <v>202379.31000000003</v>
      </c>
      <c r="G31" s="36"/>
      <c r="H31" s="37"/>
      <c r="I31" s="37"/>
    </row>
    <row r="32" spans="1:9" ht="77.25" customHeight="1" x14ac:dyDescent="0.2">
      <c r="A32" s="89"/>
      <c r="B32" s="90"/>
      <c r="C32" s="90"/>
      <c r="D32" s="90"/>
      <c r="E32" s="91"/>
      <c r="F32" s="103"/>
      <c r="G32" s="36"/>
      <c r="H32" s="37"/>
      <c r="I32" s="37"/>
    </row>
    <row r="33" spans="1:9" ht="15.75" x14ac:dyDescent="0.25">
      <c r="A33" s="104" t="s">
        <v>52</v>
      </c>
      <c r="B33" s="105"/>
      <c r="C33" s="105"/>
      <c r="D33" s="105"/>
      <c r="E33" s="106"/>
      <c r="F33" s="42">
        <v>212596.16</v>
      </c>
      <c r="G33" s="36"/>
      <c r="H33" s="37"/>
      <c r="I33" s="37"/>
    </row>
    <row r="34" spans="1:9" ht="15.75" x14ac:dyDescent="0.25">
      <c r="A34" s="107" t="s">
        <v>50</v>
      </c>
      <c r="B34" s="108"/>
      <c r="C34" s="108"/>
      <c r="D34" s="108"/>
      <c r="E34" s="109"/>
      <c r="F34" s="42">
        <f>F29+F31+F33</f>
        <v>422226.76</v>
      </c>
      <c r="G34" s="36"/>
      <c r="H34" s="37"/>
      <c r="I34" s="37"/>
    </row>
    <row r="35" spans="1:9" ht="15.75" x14ac:dyDescent="0.25">
      <c r="A35" s="97" t="s">
        <v>7</v>
      </c>
      <c r="B35" s="98"/>
      <c r="C35" s="98"/>
      <c r="D35" s="98"/>
      <c r="E35" s="99"/>
      <c r="F35" s="3">
        <f>SUM(F36:F37)</f>
        <v>106310.95999999999</v>
      </c>
    </row>
    <row r="36" spans="1:9" ht="15.75" x14ac:dyDescent="0.25">
      <c r="A36" s="100" t="s">
        <v>6</v>
      </c>
      <c r="B36" s="101"/>
      <c r="C36" s="101"/>
      <c r="D36" s="101"/>
      <c r="E36" s="101"/>
      <c r="F36" s="30">
        <v>19774.71</v>
      </c>
    </row>
    <row r="37" spans="1:9" ht="15.75" x14ac:dyDescent="0.25">
      <c r="A37" s="100" t="s">
        <v>5</v>
      </c>
      <c r="B37" s="101"/>
      <c r="C37" s="101"/>
      <c r="D37" s="101"/>
      <c r="E37" s="101"/>
      <c r="F37" s="30">
        <v>86536.25</v>
      </c>
    </row>
    <row r="38" spans="1:9" ht="15.75" x14ac:dyDescent="0.25">
      <c r="A38" s="96" t="s">
        <v>4</v>
      </c>
      <c r="B38" s="96"/>
      <c r="C38" s="96"/>
      <c r="D38" s="96"/>
      <c r="E38" s="96"/>
      <c r="F38" s="3">
        <f>F34+F35</f>
        <v>528537.72</v>
      </c>
    </row>
    <row r="39" spans="1:9" ht="15.75" x14ac:dyDescent="0.25">
      <c r="A39" s="95" t="s">
        <v>3</v>
      </c>
      <c r="B39" s="95"/>
      <c r="C39" s="95"/>
      <c r="D39" s="95"/>
      <c r="E39" s="95"/>
      <c r="F39" s="31">
        <f>E17</f>
        <v>695489.1</v>
      </c>
    </row>
    <row r="40" spans="1:9" ht="15.75" x14ac:dyDescent="0.25">
      <c r="A40" s="95" t="s">
        <v>2</v>
      </c>
      <c r="B40" s="95"/>
      <c r="C40" s="95"/>
      <c r="D40" s="95"/>
      <c r="E40" s="95"/>
      <c r="F40" s="3">
        <f>F17</f>
        <v>652884.96</v>
      </c>
      <c r="H40" s="2"/>
    </row>
    <row r="41" spans="1:9" ht="15.75" x14ac:dyDescent="0.25">
      <c r="A41" s="96" t="s">
        <v>1</v>
      </c>
      <c r="B41" s="96"/>
      <c r="C41" s="96"/>
      <c r="D41" s="96"/>
      <c r="E41" s="96"/>
      <c r="F41" s="3">
        <f>F28+F39-F38</f>
        <v>800923.99</v>
      </c>
      <c r="H41" s="4"/>
    </row>
    <row r="43" spans="1:9" x14ac:dyDescent="0.2">
      <c r="A43" s="1" t="s">
        <v>0</v>
      </c>
      <c r="F43" s="2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3" t="s">
        <v>55</v>
      </c>
      <c r="B1" s="63"/>
      <c r="C1" s="63"/>
      <c r="D1" s="63"/>
      <c r="E1" s="63"/>
      <c r="F1" s="63"/>
      <c r="G1" s="64"/>
      <c r="H1" s="1"/>
      <c r="I1" s="1"/>
    </row>
    <row r="2" spans="1:9" ht="22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56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-32354.739999999998</v>
      </c>
      <c r="F10" s="52">
        <f>SUM(F11:F16)</f>
        <v>9526.8299999999981</v>
      </c>
      <c r="G10" s="52">
        <f>SUM(G11:G16)</f>
        <v>99744.01999999999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23541.1</v>
      </c>
      <c r="G11" s="11">
        <v>54407.75</v>
      </c>
    </row>
    <row r="12" spans="1:9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9" ht="15.75" x14ac:dyDescent="0.25">
      <c r="A13" s="110" t="s">
        <v>26</v>
      </c>
      <c r="B13" s="111"/>
      <c r="C13" s="111"/>
      <c r="D13" s="112"/>
      <c r="E13" s="11">
        <v>-12548.08</v>
      </c>
      <c r="F13" s="11">
        <v>-6005.11</v>
      </c>
      <c r="G13" s="11">
        <v>12504.84</v>
      </c>
    </row>
    <row r="14" spans="1:9" ht="15.75" x14ac:dyDescent="0.25">
      <c r="A14" s="110" t="s">
        <v>25</v>
      </c>
      <c r="B14" s="111"/>
      <c r="C14" s="111"/>
      <c r="D14" s="112"/>
      <c r="E14" s="11">
        <v>-19806.66</v>
      </c>
      <c r="F14" s="11">
        <v>-8009.16</v>
      </c>
      <c r="G14" s="11">
        <v>31967.56</v>
      </c>
    </row>
    <row r="15" spans="1:9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863.87</v>
      </c>
    </row>
    <row r="16" spans="1:9" ht="15.75" x14ac:dyDescent="0.25">
      <c r="A16" s="110" t="s">
        <v>57</v>
      </c>
      <c r="B16" s="111"/>
      <c r="C16" s="111"/>
      <c r="D16" s="112"/>
      <c r="E16" s="11"/>
      <c r="F16" s="11"/>
      <c r="G16" s="11"/>
    </row>
    <row r="17" spans="1:7" ht="57" customHeight="1" x14ac:dyDescent="0.25">
      <c r="A17" s="123" t="s">
        <v>58</v>
      </c>
      <c r="B17" s="124"/>
      <c r="C17" s="124"/>
      <c r="D17" s="125"/>
      <c r="E17" s="11">
        <v>772847.27</v>
      </c>
      <c r="F17" s="11">
        <v>792277.02</v>
      </c>
      <c r="G17" s="11">
        <v>269103.14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59</v>
      </c>
      <c r="B21" s="117"/>
      <c r="C21" s="117"/>
      <c r="D21" s="118"/>
      <c r="E21" s="53">
        <f>E22+E23+E24+E25</f>
        <v>62930.27</v>
      </c>
      <c r="F21" s="53">
        <f t="shared" ref="F21:G21" si="0">F22+F23+F24+F25</f>
        <v>64049.81</v>
      </c>
      <c r="G21" s="53">
        <f t="shared" si="0"/>
        <v>20722.500000000004</v>
      </c>
    </row>
    <row r="22" spans="1:7" ht="15.75" x14ac:dyDescent="0.25">
      <c r="A22" s="110" t="s">
        <v>18</v>
      </c>
      <c r="B22" s="111"/>
      <c r="C22" s="111"/>
      <c r="D22" s="112"/>
      <c r="E22" s="11">
        <v>1715.39</v>
      </c>
      <c r="F22" s="11">
        <v>1817.9</v>
      </c>
      <c r="G22" s="11">
        <v>539.04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60832.18</v>
      </c>
      <c r="F24" s="11">
        <v>62231.839999999997</v>
      </c>
      <c r="G24" s="11">
        <v>19800.830000000002</v>
      </c>
    </row>
    <row r="25" spans="1:7" ht="15.75" x14ac:dyDescent="0.25">
      <c r="A25" s="110" t="s">
        <v>60</v>
      </c>
      <c r="B25" s="111"/>
      <c r="C25" s="111"/>
      <c r="D25" s="112"/>
      <c r="E25" s="11">
        <v>382.7</v>
      </c>
      <c r="F25" s="11">
        <v>7.0000000000000007E-2</v>
      </c>
      <c r="G25" s="11">
        <v>382.63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95" t="s">
        <v>61</v>
      </c>
      <c r="B30" s="95"/>
      <c r="C30" s="95"/>
      <c r="D30" s="95"/>
      <c r="E30" s="95"/>
      <c r="F30" s="12">
        <f>'2021'!F41</f>
        <v>800923.99</v>
      </c>
      <c r="G30" s="29"/>
    </row>
    <row r="31" spans="1:7" x14ac:dyDescent="0.2">
      <c r="A31" s="86" t="s">
        <v>62</v>
      </c>
      <c r="B31" s="87"/>
      <c r="C31" s="87"/>
      <c r="D31" s="87"/>
      <c r="E31" s="88"/>
      <c r="F31" s="92">
        <v>23936.46</v>
      </c>
    </row>
    <row r="32" spans="1:7" ht="60.7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63</v>
      </c>
      <c r="B33" s="87"/>
      <c r="C33" s="87"/>
      <c r="D33" s="87"/>
      <c r="E33" s="88"/>
      <c r="F33" s="92">
        <f>190702.03+31885.36</f>
        <v>222587.39</v>
      </c>
      <c r="G33" s="1"/>
      <c r="H33" s="1"/>
    </row>
    <row r="34" spans="1:8" ht="102.7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76.5" customHeight="1" x14ac:dyDescent="0.25">
      <c r="A35" s="83" t="s">
        <v>64</v>
      </c>
      <c r="B35" s="84"/>
      <c r="C35" s="84"/>
      <c r="D35" s="84"/>
      <c r="E35" s="85"/>
      <c r="F35" s="3">
        <v>175650.98</v>
      </c>
      <c r="G35" s="1"/>
      <c r="H35" s="1"/>
    </row>
    <row r="36" spans="1:8" ht="15.75" x14ac:dyDescent="0.25">
      <c r="A36" s="97" t="s">
        <v>50</v>
      </c>
      <c r="B36" s="98"/>
      <c r="C36" s="98"/>
      <c r="D36" s="98"/>
      <c r="E36" s="99"/>
      <c r="F36" s="3">
        <f>F31+F33+F35</f>
        <v>422174.83</v>
      </c>
    </row>
    <row r="37" spans="1:8" ht="15.75" x14ac:dyDescent="0.25">
      <c r="A37" s="56" t="s">
        <v>65</v>
      </c>
      <c r="B37" s="45"/>
      <c r="C37" s="45"/>
      <c r="D37" s="45"/>
      <c r="E37" s="45"/>
      <c r="F37" s="3">
        <f>F38+F39</f>
        <v>134568.99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22635.42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111933.57</v>
      </c>
    </row>
    <row r="40" spans="1:8" ht="15.75" hidden="1" x14ac:dyDescent="0.25">
      <c r="A40" s="129" t="s">
        <v>66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67</v>
      </c>
      <c r="B41" s="96"/>
      <c r="C41" s="96"/>
      <c r="D41" s="96"/>
      <c r="E41" s="96"/>
      <c r="F41" s="3">
        <f>F36+F37</f>
        <v>556743.82000000007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772847.27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792277.02</v>
      </c>
    </row>
    <row r="44" spans="1:8" ht="15.75" x14ac:dyDescent="0.25">
      <c r="A44" s="127" t="s">
        <v>68</v>
      </c>
      <c r="B44" s="127"/>
      <c r="C44" s="127"/>
      <c r="D44" s="127"/>
      <c r="E44" s="127"/>
      <c r="F44" s="3">
        <f>F30+F42-F41</f>
        <v>1017027.44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69</v>
      </c>
      <c r="B48" s="128"/>
      <c r="C48" s="128"/>
      <c r="D48" s="128"/>
      <c r="E48" s="128"/>
      <c r="F48" s="48">
        <f>F44-G17</f>
        <v>747924.29999999993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I36" sqref="I36:I37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77</v>
      </c>
      <c r="B1" s="63"/>
      <c r="C1" s="63"/>
      <c r="D1" s="63"/>
      <c r="E1" s="63"/>
      <c r="F1" s="63"/>
      <c r="G1" s="64"/>
      <c r="H1" s="1"/>
      <c r="I1" s="1"/>
    </row>
    <row r="2" spans="1:9" customFormat="1" ht="22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56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-98.25</v>
      </c>
      <c r="F10" s="60">
        <f>SUM(F11:F16)</f>
        <v>13714.72</v>
      </c>
      <c r="G10" s="60">
        <f>SUM(G11:G16)</f>
        <v>85931.05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3768.91</v>
      </c>
      <c r="G11" s="61">
        <v>50638.84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3014.47</v>
      </c>
      <c r="G13" s="61">
        <v>9490.3700000000008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-98.25</v>
      </c>
      <c r="F14" s="61">
        <v>6869.19</v>
      </c>
      <c r="G14" s="61">
        <v>25000.12</v>
      </c>
      <c r="H14" s="4"/>
    </row>
    <row r="15" spans="1:9" s="1" customFormat="1" ht="15.75" x14ac:dyDescent="0.25">
      <c r="A15" s="138" t="s">
        <v>70</v>
      </c>
      <c r="B15" s="138"/>
      <c r="C15" s="138"/>
      <c r="D15" s="138"/>
      <c r="E15" s="61">
        <v>0</v>
      </c>
      <c r="F15" s="61">
        <v>62.15</v>
      </c>
      <c r="G15" s="61">
        <v>801.72</v>
      </c>
      <c r="H15" s="4"/>
    </row>
    <row r="16" spans="1:9" s="1" customFormat="1" ht="15.75" x14ac:dyDescent="0.25">
      <c r="A16" s="110" t="s">
        <v>71</v>
      </c>
      <c r="B16" s="111"/>
      <c r="C16" s="111"/>
      <c r="D16" s="112"/>
      <c r="E16" s="61"/>
      <c r="F16" s="61"/>
      <c r="G16" s="61"/>
      <c r="H16" s="4"/>
    </row>
    <row r="17" spans="1:10" s="1" customFormat="1" ht="63.75" customHeight="1" x14ac:dyDescent="0.2">
      <c r="A17" s="139" t="s">
        <v>72</v>
      </c>
      <c r="B17" s="140"/>
      <c r="C17" s="140"/>
      <c r="D17" s="141"/>
      <c r="E17" s="60">
        <v>918929.18</v>
      </c>
      <c r="F17" s="60">
        <v>928697.35</v>
      </c>
      <c r="G17" s="60">
        <v>259323.22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73</v>
      </c>
      <c r="B21" s="117"/>
      <c r="C21" s="117"/>
      <c r="D21" s="118"/>
      <c r="E21" s="60">
        <f>SUM(E22:E25)</f>
        <v>124898.51000000001</v>
      </c>
      <c r="F21" s="60">
        <f>SUM(F22:F25)</f>
        <v>122510.96</v>
      </c>
      <c r="G21" s="60">
        <f>SUM(G22:G25)</f>
        <v>23110.05</v>
      </c>
      <c r="H21" s="4"/>
    </row>
    <row r="22" spans="1:10" s="1" customFormat="1" ht="15.75" x14ac:dyDescent="0.25">
      <c r="A22" s="132" t="s">
        <v>74</v>
      </c>
      <c r="B22" s="133"/>
      <c r="C22" s="133"/>
      <c r="D22" s="134"/>
      <c r="E22" s="61">
        <v>48284.98</v>
      </c>
      <c r="F22" s="61">
        <v>44629.9</v>
      </c>
      <c r="G22" s="61">
        <v>4194.12</v>
      </c>
      <c r="H22" s="4"/>
    </row>
    <row r="23" spans="1:10" s="1" customFormat="1" ht="15.75" x14ac:dyDescent="0.25">
      <c r="A23" s="132" t="s">
        <v>75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67278.94</v>
      </c>
      <c r="F24" s="61">
        <v>68817.55</v>
      </c>
      <c r="G24" s="61">
        <v>18262.22</v>
      </c>
      <c r="H24" s="4"/>
    </row>
    <row r="25" spans="1:10" s="1" customFormat="1" ht="15.75" x14ac:dyDescent="0.25">
      <c r="A25" s="135" t="s">
        <v>60</v>
      </c>
      <c r="B25" s="136"/>
      <c r="C25" s="136"/>
      <c r="D25" s="137"/>
      <c r="E25" s="61">
        <v>9334.59</v>
      </c>
      <c r="F25" s="61">
        <v>9063.51</v>
      </c>
      <c r="G25" s="61">
        <v>653.71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76</v>
      </c>
      <c r="B30" s="95"/>
      <c r="C30" s="95"/>
      <c r="D30" s="95"/>
      <c r="E30" s="95"/>
      <c r="F30" s="12">
        <f>'2022'!F44</f>
        <v>1017027.44</v>
      </c>
      <c r="G30" s="29"/>
      <c r="H30" s="4"/>
    </row>
    <row r="31" spans="1:10" s="1" customFormat="1" ht="13.35" customHeight="1" x14ac:dyDescent="0.2">
      <c r="A31" s="86" t="s">
        <v>62</v>
      </c>
      <c r="B31" s="87"/>
      <c r="C31" s="87"/>
      <c r="D31" s="87"/>
      <c r="E31" s="88"/>
      <c r="F31" s="92">
        <v>937241.48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63</v>
      </c>
      <c r="B33" s="87"/>
      <c r="C33" s="87"/>
      <c r="D33" s="87"/>
      <c r="E33" s="88"/>
      <c r="F33" s="92">
        <f>268430.6+57435.86</f>
        <v>325866.45999999996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64</v>
      </c>
      <c r="B35" s="84"/>
      <c r="C35" s="84"/>
      <c r="D35" s="84"/>
      <c r="E35" s="85"/>
      <c r="F35" s="3">
        <v>103330.42</v>
      </c>
      <c r="J35" s="4"/>
    </row>
    <row r="36" spans="1:10" s="1" customFormat="1" ht="15.75" x14ac:dyDescent="0.25">
      <c r="A36" s="97" t="s">
        <v>50</v>
      </c>
      <c r="B36" s="98"/>
      <c r="C36" s="98"/>
      <c r="D36" s="98"/>
      <c r="E36" s="99"/>
      <c r="F36" s="3">
        <f>F31+F33+F35</f>
        <v>1366438.3599999999</v>
      </c>
      <c r="G36" s="4"/>
      <c r="H36" s="4"/>
    </row>
    <row r="37" spans="1:10" s="1" customFormat="1" ht="15.75" x14ac:dyDescent="0.25">
      <c r="A37" s="56" t="s">
        <v>65</v>
      </c>
      <c r="B37" s="59"/>
      <c r="C37" s="59"/>
      <c r="D37" s="59"/>
      <c r="E37" s="59"/>
      <c r="F37" s="3">
        <f>F38+F39+F40</f>
        <v>106008.92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28804.89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77204.03</v>
      </c>
      <c r="G39" s="4"/>
      <c r="H39" s="4"/>
    </row>
    <row r="40" spans="1:10" s="1" customFormat="1" ht="15.75" hidden="1" x14ac:dyDescent="0.25">
      <c r="A40" s="129" t="s">
        <v>66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67</v>
      </c>
      <c r="B41" s="96"/>
      <c r="C41" s="96"/>
      <c r="D41" s="96"/>
      <c r="E41" s="96"/>
      <c r="F41" s="3">
        <f>F36+F37</f>
        <v>1472447.2799999998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918929.18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928697.35</v>
      </c>
      <c r="G43" s="4"/>
      <c r="H43" s="4"/>
    </row>
    <row r="44" spans="1:10" s="1" customFormat="1" ht="15.75" x14ac:dyDescent="0.25">
      <c r="A44" s="127" t="s">
        <v>68</v>
      </c>
      <c r="B44" s="127"/>
      <c r="C44" s="127"/>
      <c r="D44" s="127"/>
      <c r="E44" s="127"/>
      <c r="F44" s="3">
        <f>F30+F42-F41</f>
        <v>463509.34000000032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69</v>
      </c>
      <c r="B48" s="128"/>
      <c r="C48" s="128"/>
      <c r="D48" s="128"/>
      <c r="E48" s="128"/>
      <c r="F48" s="48">
        <f>F44-G17</f>
        <v>204186.12000000032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2023-03-29T08:03:00Z</cp:lastPrinted>
  <dcterms:created xsi:type="dcterms:W3CDTF">2018-02-14T13:15:51Z</dcterms:created>
  <dcterms:modified xsi:type="dcterms:W3CDTF">2024-03-28T07:52:58Z</dcterms:modified>
</cp:coreProperties>
</file>